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на 2018-2020 годы\Для пояснительной записки\"/>
    </mc:Choice>
  </mc:AlternateContent>
  <bookViews>
    <workbookView xWindow="240" yWindow="276" windowWidth="21072" windowHeight="9408"/>
  </bookViews>
  <sheets>
    <sheet name="лист" sheetId="2" r:id="rId1"/>
  </sheets>
  <calcPr calcId="152511"/>
</workbook>
</file>

<file path=xl/calcChain.xml><?xml version="1.0" encoding="utf-8"?>
<calcChain xmlns="http://schemas.openxmlformats.org/spreadsheetml/2006/main">
  <c r="E25" i="2" l="1"/>
  <c r="E24" i="2"/>
  <c r="E5" i="2"/>
  <c r="C7" i="2" l="1"/>
  <c r="C6" i="2" s="1"/>
  <c r="C17" i="2"/>
  <c r="G25" i="2"/>
  <c r="G24" i="2" s="1"/>
  <c r="F25" i="2"/>
  <c r="F24" i="2" s="1"/>
  <c r="G7" i="2"/>
  <c r="F7" i="2"/>
  <c r="G17" i="2"/>
  <c r="F17" i="2"/>
  <c r="E17" i="2"/>
  <c r="G6" i="2"/>
  <c r="E7" i="2"/>
  <c r="D17" i="2"/>
  <c r="D6" i="2" s="1"/>
  <c r="D7" i="2"/>
  <c r="G5" i="2" l="1"/>
  <c r="E6" i="2"/>
  <c r="F6" i="2"/>
  <c r="F5" i="2" s="1"/>
  <c r="D25" i="2" l="1"/>
  <c r="D24" i="2" s="1"/>
  <c r="C25" i="2"/>
  <c r="C24" i="2" s="1"/>
  <c r="C5" i="2" l="1"/>
  <c r="D5" i="2" l="1"/>
</calcChain>
</file>

<file path=xl/sharedStrings.xml><?xml version="1.0" encoding="utf-8"?>
<sst xmlns="http://schemas.openxmlformats.org/spreadsheetml/2006/main" count="36" uniqueCount="36">
  <si>
    <t>Вид дохода</t>
  </si>
  <si>
    <t>Всего доходов</t>
  </si>
  <si>
    <t>Налоговые и неналоговые доходы, всего</t>
  </si>
  <si>
    <t>в т.ч.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</si>
  <si>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</si>
  <si>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</si>
  <si>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</si>
  <si>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</si>
  <si>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</si>
  <si>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</si>
  <si>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</si>
  <si>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</si>
  <si>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</si>
  <si>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</si>
  <si>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</si>
  <si>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</si>
  <si>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2016 год (отчет)</t>
  </si>
  <si>
    <t>2017 год (план)</t>
  </si>
  <si>
    <t>2018 год (проект)</t>
  </si>
  <si>
    <t>2019 год (проект)</t>
  </si>
  <si>
    <t>2020 год (проект)</t>
  </si>
  <si>
    <t xml:space="preserve">Сведения о доходах бюджета муниципального образования городского округа города Пыть-Яха по видам доходов на 2018 год и плановый период 2019 и 2020 годов в сравнении с ожидаемым исполнением за 2017 год и отчетом за 2016 год, тыс. рублей 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</si>
  <si>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</si>
  <si>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</si>
  <si>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</si>
  <si>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</si>
  <si>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</si>
  <si>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</si>
  <si>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Налоговые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</si>
  <si>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</si>
  <si>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</si>
  <si>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</si>
  <si>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 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</si>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</sst>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_р_._-;\-* #,##0.0_р_._-;_-* &quot;-&quot;?_р_._-;_-@_-"/>
    <numFmt numFmtId="166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/>
    <xf numFmtId="164" fontId="4" fillId="2" borderId="2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2" borderId="2" xfId="0" applyFont="1" applyFill="1" applyBorder="1"/>
    <xf numFmtId="164" fontId="6" fillId="2" borderId="2" xfId="0" applyNumberFormat="1" applyFont="1" applyFill="1" applyBorder="1" applyAlignment="1">
      <alignment horizontal="right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4" fontId="5" fillId="0" borderId="0" xfId="0" applyNumberFormat="1" applyFont="1"/>
    <xf numFmtId="0" fontId="1" fillId="0" borderId="2" xfId="0" applyFont="1" applyFill="1" applyBorder="1" applyAlignment="1">
      <alignment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/>
    </xf>
    <xf numFmtId="164" fontId="6" fillId="0" borderId="2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B1" workbookViewId="0">
      <selection activeCell="E25" sqref="E25"/>
    </sheetView>
  </sheetViews>
  <sheetFormatPr defaultColWidth="9.109375" defaultRowHeight="13.8" x14ac:dyDescent="0.25"/>
  <cols>
    <col min="1" max="1" width="0" style="2" hidden="1" customWidth="1"/>
    <col min="2" max="2" width="59.6640625" style="2" customWidth="1"/>
    <col min="3" max="3" width="14.6640625" style="2" customWidth="1"/>
    <col min="4" max="4" width="17" style="2" customWidth="1"/>
    <col min="5" max="5" width="16.33203125" style="2" customWidth="1"/>
    <col min="6" max="6" width="15.6640625" style="2" customWidth="1"/>
    <col min="7" max="7" width="18.5546875" style="2" customWidth="1"/>
    <col min="8" max="9" width="9.109375" style="2"/>
    <col min="10" max="10" width="12" style="2" bestFit="1" customWidth="1"/>
    <col min="11" max="16384" width="9.109375" style="2"/>
  </cols>
  <sheetData>
    <row r="1" spans="1:11" ht="58.5" customHeight="1" x14ac:dyDescent="0.25">
      <c r="A1" s="1"/>
      <c r="B1" s="40" t="s">
        <v>21</v>
      </c>
      <c r="C1" s="40"/>
      <c r="D1" s="40"/>
      <c r="E1" s="40"/>
      <c r="F1" s="40"/>
      <c r="G1" s="40"/>
    </row>
    <row r="2" spans="1:11" s="30" customFormat="1" ht="13.2" x14ac:dyDescent="0.25">
      <c r="A2" s="28"/>
      <c r="B2" s="29"/>
      <c r="C2" s="29"/>
      <c r="D2" s="29"/>
      <c r="E2" s="29"/>
      <c r="F2" s="29"/>
      <c r="G2" s="29"/>
    </row>
    <row r="3" spans="1:11" ht="33.6" x14ac:dyDescent="0.25">
      <c r="B3" s="3" t="s">
        <v>0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</row>
    <row r="4" spans="1:11" x14ac:dyDescent="0.25">
      <c r="B4" s="31">
        <v>1</v>
      </c>
      <c r="C4" s="32">
        <v>2</v>
      </c>
      <c r="D4" s="32">
        <v>3</v>
      </c>
      <c r="E4" s="32">
        <v>4</v>
      </c>
      <c r="F4" s="32">
        <v>5</v>
      </c>
      <c r="G4" s="33">
        <v>6</v>
      </c>
    </row>
    <row r="5" spans="1:11" x14ac:dyDescent="0.25">
      <c r="B5" s="5" t="s">
        <v>1</v>
      </c>
      <c r="C5" s="6">
        <f>C6+C24</f>
        <v>3188399.5</v>
      </c>
      <c r="D5" s="6">
        <f>D6+D24</f>
        <v>2901313.6</v>
      </c>
      <c r="E5" s="6">
        <f t="shared" ref="E5:G5" si="0">E6+E24</f>
        <v>2796816.6</v>
      </c>
      <c r="F5" s="6">
        <f t="shared" si="0"/>
        <v>3045444.5</v>
      </c>
      <c r="G5" s="6">
        <f t="shared" si="0"/>
        <v>3096503</v>
      </c>
    </row>
    <row r="6" spans="1:11" s="7" customFormat="1" x14ac:dyDescent="0.25">
      <c r="B6" s="8" t="s">
        <v>2</v>
      </c>
      <c r="C6" s="9">
        <f>SUM(C7+C17)</f>
        <v>911960.29999999993</v>
      </c>
      <c r="D6" s="9">
        <f>SUM(D7+D17)</f>
        <v>1036844.4</v>
      </c>
      <c r="E6" s="9">
        <f t="shared" ref="E6:G6" si="1">SUM(E7+E17)</f>
        <v>1038568.1</v>
      </c>
      <c r="F6" s="9">
        <f t="shared" si="1"/>
        <v>1060357.5</v>
      </c>
      <c r="G6" s="9">
        <f t="shared" si="1"/>
        <v>1084708.0999999999</v>
      </c>
    </row>
    <row r="7" spans="1:11" s="7" customFormat="1" x14ac:dyDescent="0.25">
      <c r="B7" s="35" t="s">
        <v>28</v>
      </c>
      <c r="C7" s="11">
        <f>SUM(C8:C16)</f>
        <v>675061.29999999993</v>
      </c>
      <c r="D7" s="11">
        <f>SUM(D8:D16)</f>
        <v>797432.9</v>
      </c>
      <c r="E7" s="11">
        <f t="shared" ref="E7" si="2">SUM(E8:E16)</f>
        <v>813413</v>
      </c>
      <c r="F7" s="11">
        <f t="shared" ref="F7" si="3">SUM(F8:F16)</f>
        <v>834805.70000000007</v>
      </c>
      <c r="G7" s="11">
        <f t="shared" ref="G7" si="4">SUM(G8:G16)</f>
        <v>856904.19999999984</v>
      </c>
    </row>
    <row r="8" spans="1:11" s="7" customFormat="1" x14ac:dyDescent="0.25">
      <c r="B8" s="10" t="s">
        <v>4</v>
      </c>
      <c r="C8" s="12">
        <v>470556.2</v>
      </c>
      <c r="D8" s="11">
        <v>586345.4</v>
      </c>
      <c r="E8" s="12">
        <v>588904.4</v>
      </c>
      <c r="F8" s="13">
        <v>609809.9</v>
      </c>
      <c r="G8" s="13">
        <v>631414.19999999995</v>
      </c>
    </row>
    <row r="9" spans="1:11" s="7" customFormat="1" ht="27.6" x14ac:dyDescent="0.25">
      <c r="B9" s="14" t="s">
        <v>5</v>
      </c>
      <c r="C9" s="11">
        <v>12170.6</v>
      </c>
      <c r="D9" s="11">
        <v>12345</v>
      </c>
      <c r="E9" s="12">
        <v>10411.4</v>
      </c>
      <c r="F9" s="13">
        <v>10411.4</v>
      </c>
      <c r="G9" s="13">
        <v>10411.4</v>
      </c>
    </row>
    <row r="10" spans="1:11" s="7" customFormat="1" ht="29.4" customHeight="1" x14ac:dyDescent="0.25">
      <c r="B10" s="37" t="s">
        <v>22</v>
      </c>
      <c r="C10" s="11">
        <v>80693.8</v>
      </c>
      <c r="D10" s="11">
        <v>89359.6</v>
      </c>
      <c r="E10" s="12">
        <v>103879.6</v>
      </c>
      <c r="F10" s="13">
        <v>104175.4</v>
      </c>
      <c r="G10" s="13">
        <v>104477.1</v>
      </c>
    </row>
    <row r="11" spans="1:11" s="7" customFormat="1" ht="29.4" customHeight="1" x14ac:dyDescent="0.25">
      <c r="B11" s="37" t="s">
        <v>23</v>
      </c>
      <c r="C11" s="11">
        <v>31464</v>
      </c>
      <c r="D11" s="11">
        <v>30603.8</v>
      </c>
      <c r="E11" s="12">
        <v>29700</v>
      </c>
      <c r="F11" s="13">
        <v>29700</v>
      </c>
      <c r="G11" s="13">
        <v>29700</v>
      </c>
    </row>
    <row r="12" spans="1:11" s="7" customFormat="1" x14ac:dyDescent="0.25">
      <c r="B12" s="10" t="s">
        <v>6</v>
      </c>
      <c r="C12" s="15">
        <v>132.30000000000001</v>
      </c>
      <c r="D12" s="16">
        <v>311.7</v>
      </c>
      <c r="E12" s="34">
        <v>312</v>
      </c>
      <c r="F12" s="34">
        <v>312</v>
      </c>
      <c r="G12" s="34">
        <v>312</v>
      </c>
    </row>
    <row r="13" spans="1:11" s="7" customFormat="1" ht="27.6" x14ac:dyDescent="0.25">
      <c r="B13" s="14" t="s">
        <v>24</v>
      </c>
      <c r="C13" s="11">
        <v>2569.6999999999998</v>
      </c>
      <c r="D13" s="11">
        <v>1500</v>
      </c>
      <c r="E13" s="12">
        <v>2652</v>
      </c>
      <c r="F13" s="13">
        <v>2705</v>
      </c>
      <c r="G13" s="13">
        <v>2759.1</v>
      </c>
    </row>
    <row r="14" spans="1:11" s="7" customFormat="1" x14ac:dyDescent="0.25">
      <c r="B14" s="10" t="s">
        <v>25</v>
      </c>
      <c r="C14" s="11">
        <v>7711.6</v>
      </c>
      <c r="D14" s="11">
        <v>7850</v>
      </c>
      <c r="E14" s="12">
        <v>7988.4</v>
      </c>
      <c r="F14" s="13">
        <v>8126.8</v>
      </c>
      <c r="G14" s="13">
        <v>8265.2000000000007</v>
      </c>
    </row>
    <row r="15" spans="1:11" s="7" customFormat="1" x14ac:dyDescent="0.25">
      <c r="B15" s="10" t="s">
        <v>26</v>
      </c>
      <c r="C15" s="11">
        <v>62865.2</v>
      </c>
      <c r="D15" s="11">
        <v>62402.400000000001</v>
      </c>
      <c r="E15" s="12">
        <v>62865.2</v>
      </c>
      <c r="F15" s="13">
        <v>62865.2</v>
      </c>
      <c r="G15" s="13">
        <v>62865.2</v>
      </c>
    </row>
    <row r="16" spans="1:11" s="7" customFormat="1" x14ac:dyDescent="0.25">
      <c r="B16" s="10" t="s">
        <v>27</v>
      </c>
      <c r="C16" s="11">
        <v>6897.9</v>
      </c>
      <c r="D16" s="11">
        <v>6715</v>
      </c>
      <c r="E16" s="12">
        <v>6700</v>
      </c>
      <c r="F16" s="13">
        <v>6700</v>
      </c>
      <c r="G16" s="13">
        <v>6700</v>
      </c>
      <c r="I16" s="17"/>
      <c r="J16" s="17"/>
      <c r="K16" s="17"/>
    </row>
    <row r="17" spans="2:10" s="7" customFormat="1" ht="30.75" customHeight="1" x14ac:dyDescent="0.25">
      <c r="B17" s="36" t="s">
        <v>29</v>
      </c>
      <c r="C17" s="39">
        <f>SUM(C18:C23)</f>
        <v>236899</v>
      </c>
      <c r="D17" s="39">
        <f>SUM(D18:D23)</f>
        <v>239411.5</v>
      </c>
      <c r="E17" s="39">
        <f t="shared" ref="E17:G17" si="5">SUM(E18:E23)</f>
        <v>225155.1</v>
      </c>
      <c r="F17" s="39">
        <f t="shared" si="5"/>
        <v>225551.80000000002</v>
      </c>
      <c r="G17" s="39">
        <f t="shared" si="5"/>
        <v>227803.90000000002</v>
      </c>
      <c r="J17" s="17"/>
    </row>
    <row r="18" spans="2:10" s="7" customFormat="1" ht="30" customHeight="1" x14ac:dyDescent="0.25">
      <c r="B18" s="14" t="s">
        <v>30</v>
      </c>
      <c r="C18" s="11">
        <v>191823.9</v>
      </c>
      <c r="D18" s="11">
        <v>171855.7</v>
      </c>
      <c r="E18" s="12">
        <v>178123.6</v>
      </c>
      <c r="F18" s="13">
        <v>178117.6</v>
      </c>
      <c r="G18" s="13">
        <v>178117.6</v>
      </c>
      <c r="J18" s="17"/>
    </row>
    <row r="19" spans="2:10" s="7" customFormat="1" ht="18.600000000000001" customHeight="1" x14ac:dyDescent="0.25">
      <c r="B19" s="14" t="s">
        <v>31</v>
      </c>
      <c r="C19" s="11">
        <v>4635.3999999999996</v>
      </c>
      <c r="D19" s="11">
        <v>1163.7</v>
      </c>
      <c r="E19" s="12">
        <v>1163</v>
      </c>
      <c r="F19" s="13">
        <v>1163</v>
      </c>
      <c r="G19" s="13">
        <v>1163</v>
      </c>
      <c r="J19" s="17"/>
    </row>
    <row r="20" spans="2:10" s="7" customFormat="1" ht="24.6" customHeight="1" x14ac:dyDescent="0.25">
      <c r="B20" s="14" t="s">
        <v>32</v>
      </c>
      <c r="C20" s="11">
        <v>3493.9</v>
      </c>
      <c r="D20" s="11">
        <v>9734.5</v>
      </c>
      <c r="E20" s="12">
        <v>1017.5</v>
      </c>
      <c r="F20" s="13">
        <v>1017.5</v>
      </c>
      <c r="G20" s="13">
        <v>1017.5</v>
      </c>
      <c r="J20" s="17"/>
    </row>
    <row r="21" spans="2:10" s="7" customFormat="1" ht="24.6" customHeight="1" x14ac:dyDescent="0.25">
      <c r="B21" s="14" t="s">
        <v>33</v>
      </c>
      <c r="C21" s="11">
        <v>29705.7</v>
      </c>
      <c r="D21" s="11">
        <v>47280.3</v>
      </c>
      <c r="E21" s="12">
        <v>38187.4</v>
      </c>
      <c r="F21" s="13">
        <v>38515.1</v>
      </c>
      <c r="G21" s="13">
        <v>40546.1</v>
      </c>
      <c r="J21" s="17"/>
    </row>
    <row r="22" spans="2:10" s="7" customFormat="1" ht="24.6" customHeight="1" x14ac:dyDescent="0.25">
      <c r="B22" s="14" t="s">
        <v>34</v>
      </c>
      <c r="C22" s="11">
        <v>6601.2</v>
      </c>
      <c r="D22" s="11">
        <v>5967.3</v>
      </c>
      <c r="E22" s="12">
        <v>3263.6</v>
      </c>
      <c r="F22" s="13">
        <v>3282.6</v>
      </c>
      <c r="G22" s="13">
        <v>3303.7</v>
      </c>
      <c r="J22" s="17"/>
    </row>
    <row r="23" spans="2:10" s="7" customFormat="1" x14ac:dyDescent="0.25">
      <c r="B23" s="10" t="s">
        <v>35</v>
      </c>
      <c r="C23" s="11">
        <v>638.9</v>
      </c>
      <c r="D23" s="11">
        <v>3410</v>
      </c>
      <c r="E23" s="12">
        <v>3400</v>
      </c>
      <c r="F23" s="13">
        <v>3456</v>
      </c>
      <c r="G23" s="13">
        <v>3656</v>
      </c>
    </row>
    <row r="24" spans="2:10" x14ac:dyDescent="0.25">
      <c r="B24" s="5" t="s">
        <v>7</v>
      </c>
      <c r="C24" s="6">
        <f>C25+C31+C41+C42</f>
        <v>2276439.2000000002</v>
      </c>
      <c r="D24" s="6">
        <f t="shared" ref="D24:G24" si="6">D25+D31+D41+D42</f>
        <v>1864469.2</v>
      </c>
      <c r="E24" s="6">
        <f t="shared" si="6"/>
        <v>1758248.5</v>
      </c>
      <c r="F24" s="6">
        <f t="shared" si="6"/>
        <v>1985087.0000000002</v>
      </c>
      <c r="G24" s="6">
        <f t="shared" si="6"/>
        <v>2011794.9</v>
      </c>
    </row>
    <row r="25" spans="2:10" ht="27.6" x14ac:dyDescent="0.25">
      <c r="B25" s="18" t="s">
        <v>8</v>
      </c>
      <c r="C25" s="19">
        <f>C27+C28+C29+C30</f>
        <v>2248487.3000000003</v>
      </c>
      <c r="D25" s="19">
        <f>D27+D28+D29+D30</f>
        <v>1789648.5</v>
      </c>
      <c r="E25" s="19">
        <f t="shared" ref="E25:G25" si="7">E27+E28+E29+E30</f>
        <v>1758248.5</v>
      </c>
      <c r="F25" s="19">
        <f t="shared" si="7"/>
        <v>1985087.0000000002</v>
      </c>
      <c r="G25" s="19">
        <f t="shared" si="7"/>
        <v>2011794.9</v>
      </c>
    </row>
    <row r="26" spans="2:10" x14ac:dyDescent="0.25">
      <c r="B26" s="18" t="s">
        <v>3</v>
      </c>
      <c r="C26" s="19"/>
      <c r="D26" s="19"/>
      <c r="E26" s="19"/>
      <c r="F26" s="13"/>
      <c r="G26" s="13"/>
    </row>
    <row r="27" spans="2:10" ht="27.6" x14ac:dyDescent="0.25">
      <c r="B27" s="22" t="s">
        <v>9</v>
      </c>
      <c r="C27" s="19">
        <v>434121.6</v>
      </c>
      <c r="D27" s="20">
        <v>258516.5</v>
      </c>
      <c r="E27" s="20">
        <v>285771.7</v>
      </c>
      <c r="F27" s="21">
        <v>285515.7</v>
      </c>
      <c r="G27" s="21">
        <v>285515.7</v>
      </c>
    </row>
    <row r="28" spans="2:10" ht="27.6" x14ac:dyDescent="0.25">
      <c r="B28" s="22" t="s">
        <v>10</v>
      </c>
      <c r="C28" s="19">
        <v>737240.5</v>
      </c>
      <c r="D28" s="19">
        <v>343637.5</v>
      </c>
      <c r="E28" s="20">
        <v>221015.8</v>
      </c>
      <c r="F28" s="21">
        <v>492701.4</v>
      </c>
      <c r="G28" s="21">
        <v>531580.30000000005</v>
      </c>
    </row>
    <row r="29" spans="2:10" ht="27.6" x14ac:dyDescent="0.25">
      <c r="B29" s="22" t="s">
        <v>11</v>
      </c>
      <c r="C29" s="19">
        <v>1052988.5</v>
      </c>
      <c r="D29" s="19">
        <v>1185913.8999999999</v>
      </c>
      <c r="E29" s="20">
        <v>1249928.6000000001</v>
      </c>
      <c r="F29" s="21">
        <v>1205175.6000000001</v>
      </c>
      <c r="G29" s="21">
        <v>1192842.7</v>
      </c>
    </row>
    <row r="30" spans="2:10" x14ac:dyDescent="0.25">
      <c r="B30" s="38" t="s">
        <v>12</v>
      </c>
      <c r="C30" s="19">
        <v>24136.7</v>
      </c>
      <c r="D30" s="19">
        <v>1580.6</v>
      </c>
      <c r="E30" s="20">
        <v>1532.4</v>
      </c>
      <c r="F30" s="21">
        <v>1694.3</v>
      </c>
      <c r="G30" s="21">
        <v>1856.2</v>
      </c>
    </row>
    <row r="31" spans="2:10" x14ac:dyDescent="0.25">
      <c r="B31" s="25" t="s">
        <v>13</v>
      </c>
      <c r="C31" s="26">
        <v>87512.9</v>
      </c>
      <c r="D31" s="26">
        <v>107480</v>
      </c>
      <c r="E31" s="20">
        <v>0</v>
      </c>
      <c r="F31" s="20">
        <v>0</v>
      </c>
      <c r="G31" s="20">
        <v>0</v>
      </c>
    </row>
    <row r="32" spans="2:10" hidden="1" x14ac:dyDescent="0.25">
      <c r="B32" s="25"/>
      <c r="C32" s="24"/>
      <c r="D32" s="26"/>
      <c r="E32" s="24"/>
      <c r="F32" s="24"/>
      <c r="G32" s="24"/>
    </row>
    <row r="33" spans="2:7" hidden="1" x14ac:dyDescent="0.25">
      <c r="B33" s="25"/>
      <c r="C33" s="24"/>
      <c r="D33" s="26"/>
      <c r="E33" s="26"/>
      <c r="F33" s="24"/>
      <c r="G33" s="24"/>
    </row>
    <row r="34" spans="2:7" hidden="1" x14ac:dyDescent="0.25">
      <c r="B34" s="25"/>
      <c r="C34" s="24"/>
      <c r="D34" s="26"/>
      <c r="E34" s="26"/>
      <c r="F34" s="24"/>
      <c r="G34" s="24"/>
    </row>
    <row r="35" spans="2:7" hidden="1" x14ac:dyDescent="0.25">
      <c r="B35" s="25"/>
      <c r="C35" s="24"/>
      <c r="D35" s="26"/>
      <c r="E35" s="26"/>
      <c r="F35" s="24"/>
      <c r="G35" s="24"/>
    </row>
    <row r="36" spans="2:7" hidden="1" x14ac:dyDescent="0.25">
      <c r="B36" s="25"/>
      <c r="C36" s="24"/>
      <c r="D36" s="26"/>
      <c r="E36" s="26"/>
      <c r="F36" s="24"/>
      <c r="G36" s="24"/>
    </row>
    <row r="37" spans="2:7" hidden="1" x14ac:dyDescent="0.25">
      <c r="B37" s="25"/>
      <c r="C37" s="24"/>
      <c r="D37" s="27"/>
      <c r="E37" s="27"/>
      <c r="F37" s="24"/>
      <c r="G37" s="24"/>
    </row>
    <row r="38" spans="2:7" hidden="1" x14ac:dyDescent="0.25">
      <c r="B38" s="25"/>
      <c r="C38" s="24"/>
      <c r="D38" s="27"/>
      <c r="E38" s="27"/>
      <c r="F38" s="24"/>
      <c r="G38" s="24"/>
    </row>
    <row r="39" spans="2:7" hidden="1" x14ac:dyDescent="0.25">
      <c r="B39" s="25"/>
      <c r="C39" s="24"/>
      <c r="D39" s="27"/>
      <c r="E39" s="27"/>
      <c r="F39" s="24"/>
      <c r="G39" s="24"/>
    </row>
    <row r="40" spans="2:7" hidden="1" x14ac:dyDescent="0.25">
      <c r="B40" s="25"/>
      <c r="C40" s="24"/>
      <c r="D40" s="27"/>
      <c r="E40" s="27"/>
      <c r="F40" s="24"/>
      <c r="G40" s="24"/>
    </row>
    <row r="41" spans="2:7" ht="69" x14ac:dyDescent="0.25">
      <c r="B41" s="23" t="s">
        <v>15</v>
      </c>
      <c r="C41" s="26">
        <v>781.2</v>
      </c>
      <c r="D41" s="20">
        <v>598.4</v>
      </c>
      <c r="E41" s="20">
        <v>0</v>
      </c>
      <c r="F41" s="20">
        <v>0</v>
      </c>
      <c r="G41" s="20">
        <v>0</v>
      </c>
    </row>
    <row r="42" spans="2:7" ht="27.6" x14ac:dyDescent="0.25">
      <c r="B42" s="23" t="s">
        <v>14</v>
      </c>
      <c r="C42" s="26">
        <v>-60342.2</v>
      </c>
      <c r="D42" s="26">
        <v>-33257.699999999997</v>
      </c>
      <c r="E42" s="20">
        <v>0</v>
      </c>
      <c r="F42" s="20">
        <v>0</v>
      </c>
      <c r="G42" s="20">
        <v>0</v>
      </c>
    </row>
  </sheetData>
  <mergeCells count="1">
    <mergeCell ref="B1:G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Полянская Алла Николаевна</dc:creator>
  <cp:lastModifiedBy>Елена Гроховская</cp:lastModifiedBy>
  <cp:lastPrinted>2017-11-10T10:34:36Z</cp:lastPrinted>
  <dcterms:created xsi:type="dcterms:W3CDTF">2016-07-28T11:48:08Z</dcterms:created>
  <dcterms:modified xsi:type="dcterms:W3CDTF">2017-11-15T09:31:14Z</dcterms:modified>
</cp:coreProperties>
</file>